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<sst xmlns="http://schemas.openxmlformats.org/spreadsheetml/2006/main" count="64" uniqueCount="61">
  <si>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r>
      <rPr>
        <sz val="16"/>
        <color theme="1"/>
        <rFont val="方正小标宋简体"/>
        <charset val="134"/>
      </rPr>
      <t xml:space="preserve">                                      项目支出绩效自评表（2024年度）  </t>
    </r>
    <r>
      <rPr>
        <sz val="16"/>
        <color theme="1"/>
        <rFont val="仿宋_GB2312"/>
        <charset val="134"/>
      </rPr>
      <t xml:space="preserve">            </t>
    </r>
  </si>
  <si>
    <t>单位名称（盖章）：北京市水利工程管理中心本级</t>
  </si>
  <si>
    <t>项目名称</t>
  </si>
  <si>
    <t>北京市京密引水管理处办公设备购置类项目</t>
  </si>
  <si>
    <t>主管部门</t>
  </si>
  <si>
    <t>北京市水务局</t>
  </si>
  <si>
    <t>实施单位</t>
  </si>
  <si>
    <t>北京市水利工程管理中心本级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</si>
  <si>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</si>
  <si>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</si>
  <si>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</si>
  <si>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</si>
  <si>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</si>
  <si>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</si>
  <si>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</si>
  <si>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</si>
  <si>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</si>
  <si>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</si>
  <si>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</si>
  <si>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</si>
  <si>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</si>
  <si>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</si>
  <si>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通过更新购置生产设备，保证单位业务正常开展，提升日常工作效率。</t>
  </si>
  <si>
    <t>完成购置办公设备，保障单位日常业务开展，提高了工作效率。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</si>
  <si>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</si>
  <si>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</si>
  <si>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</si>
  <si>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</si>
  <si>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</si>
  <si>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</si>
  <si>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</si>
  <si>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</si>
  <si>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</si>
  <si>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采购数量</t>
  </si>
  <si>
    <t>≥212台套</t>
  </si>
  <si>
    <t>222台套</t>
  </si>
  <si>
    <t>质量指标</t>
  </si>
  <si>
    <t>设备验收合格率</t>
  </si>
  <si>
    <t>时效指标</t>
  </si>
  <si>
    <t>采购完成时间</t>
  </si>
  <si>
    <t>≤12个月</t>
  </si>
  <si>
    <t>6个月</t>
  </si>
  <si>
    <t>成本指标</t>
  </si>
  <si>
    <t>经济成本指标</t>
  </si>
  <si>
    <t>设备采购成本</t>
  </si>
  <si>
    <t>≤52.7434万元</t>
  </si>
  <si>
    <t>41.21
万元</t>
  </si>
  <si>
    <t>效益指标</t>
  </si>
  <si>
    <t>社会效益指标</t>
  </si>
  <si>
    <t>保障单位业务正常开展，提升工作效率</t>
  </si>
  <si>
    <t>符合</t>
  </si>
  <si>
    <t>细化社会效益指标，使其更具衡量性</t>
  </si>
  <si>
    <t>经济效益指标</t>
  </si>
  <si>
    <t>生态效益指标</t>
  </si>
  <si>
    <t>可持续影响指标</t>
  </si>
  <si>
    <t>满意度
指标</t>
  </si>
  <si>
    <t>服务对象满意度指标</t>
  </si>
  <si>
    <t>使用人员满意度</t>
  </si>
  <si>
    <t>≥90%</t>
  </si>
  <si>
    <t>继续加大服务满意度投放力度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</si>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</sst>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rgb="FF000000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9" fontId="1" fillId="0" borderId="1" xfId="3" applyNumberFormat="1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130" zoomScaleNormal="130" topLeftCell="A6" workbookViewId="0">
      <selection activeCell="H11" sqref="H11:N11"/>
    </sheetView>
  </sheetViews>
  <sheetFormatPr defaultColWidth="9" defaultRowHeight="13"/>
  <cols>
    <col min="1" max="1" width="5.12727272727273" style="3" customWidth="1"/>
    <col min="2" max="2" width="8.75454545454545" style="3" customWidth="1"/>
    <col min="3" max="3" width="12.3727272727273" style="3" customWidth="1"/>
    <col min="4" max="4" width="5.12727272727273" style="3" customWidth="1"/>
    <col min="5" max="5" width="9.62727272727273" style="3" customWidth="1"/>
    <col min="6" max="6" width="1.25454545454545" style="3" customWidth="1"/>
    <col min="7" max="7" width="8.87272727272727" style="3" customWidth="1"/>
    <col min="8" max="8" width="7.5" style="3" customWidth="1"/>
    <col min="9" max="9" width="2.87272727272727" style="3" customWidth="1"/>
    <col min="10" max="10" width="4.5" style="3" customWidth="1"/>
    <col min="11" max="11" width="3.37272727272727" style="3" customWidth="1"/>
    <col min="12" max="12" width="3.5" style="3" customWidth="1"/>
    <col min="13" max="13" width="4.87272727272727" style="3" customWidth="1"/>
    <col min="14" max="14" width="7.62727272727273" style="3" customWidth="1"/>
    <col min="15" max="16384" width="9" style="3"/>
  </cols>
  <sheetData>
    <row r="1" ht="36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30.95" customHeight="1" spans="1:14">
      <c r="A2" s="5" t="s">
        <v>1</v>
      </c>
      <c r="B2" s="5"/>
      <c r="C2" s="5"/>
      <c r="D2" s="5"/>
      <c r="E2" s="5"/>
      <c r="F2" s="5"/>
      <c r="G2" s="5"/>
      <c r="H2" s="6"/>
      <c r="I2" s="24"/>
      <c r="J2" s="24"/>
      <c r="K2" s="24"/>
      <c r="L2" s="24"/>
      <c r="M2" s="24"/>
      <c r="N2" s="24"/>
    </row>
    <row r="3" ht="24.95" customHeight="1" spans="1:14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24.95" customHeight="1" spans="1:14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ht="33" customHeight="1" spans="1:14">
      <c r="A5" s="7" t="s">
        <v>8</v>
      </c>
      <c r="B5" s="7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8" customHeight="1" spans="1:14">
      <c r="A6" s="7"/>
      <c r="B6" s="7"/>
      <c r="C6" s="7" t="s">
        <v>15</v>
      </c>
      <c r="D6" s="7"/>
      <c r="E6" s="8">
        <v>52.7434</v>
      </c>
      <c r="F6" s="8">
        <v>41.21</v>
      </c>
      <c r="G6" s="8">
        <f t="shared" ref="G6:I6" si="0">SUM(G7:G9)</f>
        <v>0</v>
      </c>
      <c r="H6" s="8">
        <v>41.21</v>
      </c>
      <c r="I6" s="8">
        <f t="shared" si="0"/>
        <v>0</v>
      </c>
      <c r="J6" s="7">
        <v>10</v>
      </c>
      <c r="K6" s="7"/>
      <c r="L6" s="25">
        <f t="shared" ref="L6:L7" si="1">ROUND(H6/F6,4)</f>
        <v>1</v>
      </c>
      <c r="M6" s="25"/>
      <c r="N6" s="7">
        <f>ROUND(J6*L6,2)</f>
        <v>10</v>
      </c>
    </row>
    <row r="7" ht="26.1" customHeight="1" spans="1:14">
      <c r="A7" s="7"/>
      <c r="B7" s="7"/>
      <c r="C7" s="7" t="s">
        <v>16</v>
      </c>
      <c r="D7" s="7"/>
      <c r="E7" s="8">
        <v>52.7434</v>
      </c>
      <c r="F7" s="8">
        <v>41.21</v>
      </c>
      <c r="G7" s="8"/>
      <c r="H7" s="8">
        <v>41.21</v>
      </c>
      <c r="I7" s="8"/>
      <c r="J7" s="7">
        <v>10</v>
      </c>
      <c r="K7" s="7"/>
      <c r="L7" s="25">
        <f t="shared" si="1"/>
        <v>1</v>
      </c>
      <c r="M7" s="25"/>
      <c r="N7" s="7">
        <v>10</v>
      </c>
    </row>
    <row r="8" ht="24" customHeight="1" spans="1:14">
      <c r="A8" s="7"/>
      <c r="B8" s="7"/>
      <c r="C8" s="7" t="s">
        <v>17</v>
      </c>
      <c r="D8" s="7"/>
      <c r="E8" s="9"/>
      <c r="F8" s="9"/>
      <c r="G8" s="9"/>
      <c r="H8" s="9"/>
      <c r="I8" s="9"/>
      <c r="J8" s="7"/>
      <c r="K8" s="7"/>
      <c r="L8" s="26"/>
      <c r="M8" s="26"/>
      <c r="N8" s="7"/>
    </row>
    <row r="9" ht="24" customHeight="1" spans="1:14">
      <c r="A9" s="7"/>
      <c r="B9" s="7"/>
      <c r="C9" s="7" t="s">
        <v>18</v>
      </c>
      <c r="D9" s="7"/>
      <c r="E9" s="9"/>
      <c r="F9" s="9"/>
      <c r="G9" s="9"/>
      <c r="H9" s="9"/>
      <c r="I9" s="9"/>
      <c r="J9" s="7"/>
      <c r="K9" s="7"/>
      <c r="L9" s="26"/>
      <c r="M9" s="26"/>
      <c r="N9" s="7"/>
    </row>
    <row r="10" ht="24.95" customHeight="1" spans="1:14">
      <c r="A10" s="7" t="s">
        <v>19</v>
      </c>
      <c r="B10" s="7" t="s">
        <v>20</v>
      </c>
      <c r="C10" s="7"/>
      <c r="D10" s="7"/>
      <c r="E10" s="7"/>
      <c r="F10" s="7"/>
      <c r="G10" s="7"/>
      <c r="H10" s="7" t="s">
        <v>21</v>
      </c>
      <c r="I10" s="7"/>
      <c r="J10" s="7"/>
      <c r="K10" s="7"/>
      <c r="L10" s="7"/>
      <c r="M10" s="7"/>
      <c r="N10" s="7"/>
    </row>
    <row r="11" ht="35.1" customHeight="1" spans="1:14">
      <c r="A11" s="7"/>
      <c r="B11" s="10" t="s">
        <v>22</v>
      </c>
      <c r="C11" s="10"/>
      <c r="D11" s="10"/>
      <c r="E11" s="10"/>
      <c r="F11" s="10"/>
      <c r="G11" s="10"/>
      <c r="H11" s="10" t="s">
        <v>23</v>
      </c>
      <c r="I11" s="10"/>
      <c r="J11" s="10"/>
      <c r="K11" s="10"/>
      <c r="L11" s="10"/>
      <c r="M11" s="10"/>
      <c r="N11" s="10"/>
    </row>
    <row r="12" ht="41.1" customHeight="1" spans="1:14">
      <c r="A12" s="11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7" t="s">
        <v>28</v>
      </c>
      <c r="H12" s="7" t="s">
        <v>29</v>
      </c>
      <c r="I12" s="7" t="s">
        <v>12</v>
      </c>
      <c r="J12" s="7"/>
      <c r="K12" s="7" t="s">
        <v>14</v>
      </c>
      <c r="L12" s="7"/>
      <c r="M12" s="7" t="s">
        <v>30</v>
      </c>
      <c r="N12" s="7"/>
    </row>
    <row r="13" s="2" customFormat="1" ht="27" customHeight="1" spans="1:14">
      <c r="A13" s="12"/>
      <c r="B13" s="13" t="s">
        <v>31</v>
      </c>
      <c r="C13" s="14" t="s">
        <v>32</v>
      </c>
      <c r="D13" s="15" t="s">
        <v>33</v>
      </c>
      <c r="E13" s="15"/>
      <c r="F13" s="15"/>
      <c r="G13" s="16" t="s">
        <v>34</v>
      </c>
      <c r="H13" s="14" t="s">
        <v>35</v>
      </c>
      <c r="I13" s="14">
        <v>20</v>
      </c>
      <c r="J13" s="14"/>
      <c r="K13" s="14">
        <v>20</v>
      </c>
      <c r="L13" s="14"/>
      <c r="M13" s="14"/>
      <c r="N13" s="14"/>
    </row>
    <row r="14" ht="27" customHeight="1" spans="1:14">
      <c r="A14" s="11"/>
      <c r="B14" s="17"/>
      <c r="C14" s="7" t="s">
        <v>36</v>
      </c>
      <c r="D14" s="18" t="s">
        <v>37</v>
      </c>
      <c r="E14" s="18"/>
      <c r="F14" s="18"/>
      <c r="G14" s="19">
        <v>1</v>
      </c>
      <c r="H14" s="20">
        <v>1</v>
      </c>
      <c r="I14" s="7">
        <v>15</v>
      </c>
      <c r="J14" s="7"/>
      <c r="K14" s="7">
        <v>15</v>
      </c>
      <c r="L14" s="7"/>
      <c r="M14" s="7"/>
      <c r="N14" s="7"/>
    </row>
    <row r="15" ht="27" customHeight="1" spans="1:14">
      <c r="A15" s="11"/>
      <c r="B15" s="17"/>
      <c r="C15" s="7" t="s">
        <v>38</v>
      </c>
      <c r="D15" s="18" t="s">
        <v>39</v>
      </c>
      <c r="E15" s="18"/>
      <c r="F15" s="18"/>
      <c r="G15" s="7" t="s">
        <v>40</v>
      </c>
      <c r="H15" s="7" t="s">
        <v>41</v>
      </c>
      <c r="I15" s="7">
        <v>10</v>
      </c>
      <c r="J15" s="7"/>
      <c r="K15" s="7">
        <v>10</v>
      </c>
      <c r="L15" s="7"/>
      <c r="M15" s="7"/>
      <c r="N15" s="7"/>
    </row>
    <row r="16" ht="45.95" customHeight="1" spans="1:14">
      <c r="A16" s="11"/>
      <c r="B16" s="21" t="s">
        <v>42</v>
      </c>
      <c r="C16" s="7" t="s">
        <v>43</v>
      </c>
      <c r="D16" s="18" t="s">
        <v>44</v>
      </c>
      <c r="E16" s="18"/>
      <c r="F16" s="18"/>
      <c r="G16" s="7" t="s">
        <v>45</v>
      </c>
      <c r="H16" s="7" t="s">
        <v>46</v>
      </c>
      <c r="I16" s="7">
        <v>15</v>
      </c>
      <c r="J16" s="7"/>
      <c r="K16" s="7">
        <v>15</v>
      </c>
      <c r="L16" s="7"/>
      <c r="M16" s="27"/>
      <c r="N16" s="27"/>
    </row>
    <row r="17" ht="39" customHeight="1" spans="1:14">
      <c r="A17" s="11"/>
      <c r="B17" s="21" t="s">
        <v>47</v>
      </c>
      <c r="C17" s="7" t="s">
        <v>48</v>
      </c>
      <c r="D17" s="18" t="s">
        <v>49</v>
      </c>
      <c r="E17" s="18"/>
      <c r="F17" s="18"/>
      <c r="G17" s="7" t="s">
        <v>50</v>
      </c>
      <c r="H17" s="7" t="s">
        <v>50</v>
      </c>
      <c r="I17" s="7">
        <v>20</v>
      </c>
      <c r="J17" s="7"/>
      <c r="K17" s="7">
        <v>19</v>
      </c>
      <c r="L17" s="7"/>
      <c r="M17" s="27" t="s">
        <v>51</v>
      </c>
      <c r="N17" s="27"/>
    </row>
    <row r="18" ht="24" customHeight="1" spans="1:14">
      <c r="A18" s="11"/>
      <c r="B18" s="17"/>
      <c r="C18" s="7" t="s">
        <v>52</v>
      </c>
      <c r="D18" s="18"/>
      <c r="E18" s="18"/>
      <c r="F18" s="18"/>
      <c r="G18" s="7"/>
      <c r="H18" s="7"/>
      <c r="I18" s="7"/>
      <c r="J18" s="7"/>
      <c r="K18" s="7"/>
      <c r="L18" s="7"/>
      <c r="M18" s="7"/>
      <c r="N18" s="7"/>
    </row>
    <row r="19" ht="32.1" customHeight="1" spans="1:14">
      <c r="A19" s="11"/>
      <c r="B19" s="17"/>
      <c r="C19" s="7" t="s">
        <v>53</v>
      </c>
      <c r="D19" s="18"/>
      <c r="E19" s="18"/>
      <c r="F19" s="18"/>
      <c r="G19" s="7"/>
      <c r="H19" s="7"/>
      <c r="I19" s="7"/>
      <c r="J19" s="7"/>
      <c r="K19" s="7"/>
      <c r="L19" s="7"/>
      <c r="M19" s="7"/>
      <c r="N19" s="7"/>
    </row>
    <row r="20" ht="29.1" customHeight="1" spans="1:14">
      <c r="A20" s="11"/>
      <c r="B20" s="22"/>
      <c r="C20" s="7" t="s">
        <v>54</v>
      </c>
      <c r="D20" s="18"/>
      <c r="E20" s="18"/>
      <c r="F20" s="18"/>
      <c r="G20" s="7"/>
      <c r="H20" s="7"/>
      <c r="I20" s="7"/>
      <c r="J20" s="7"/>
      <c r="K20" s="7"/>
      <c r="L20" s="7"/>
      <c r="M20" s="7"/>
      <c r="N20" s="7"/>
    </row>
    <row r="21" ht="42.95" customHeight="1" spans="1:14">
      <c r="A21" s="11"/>
      <c r="B21" s="7" t="s">
        <v>55</v>
      </c>
      <c r="C21" s="7" t="s">
        <v>56</v>
      </c>
      <c r="D21" s="18" t="s">
        <v>57</v>
      </c>
      <c r="E21" s="18"/>
      <c r="F21" s="18"/>
      <c r="G21" s="16" t="s">
        <v>58</v>
      </c>
      <c r="H21" s="20">
        <v>1</v>
      </c>
      <c r="I21" s="7">
        <v>10</v>
      </c>
      <c r="J21" s="7"/>
      <c r="K21" s="7">
        <v>9</v>
      </c>
      <c r="L21" s="7"/>
      <c r="M21" s="27" t="s">
        <v>59</v>
      </c>
      <c r="N21" s="27"/>
    </row>
    <row r="22" ht="27.95" customHeight="1" spans="1:14">
      <c r="A22" s="23" t="s">
        <v>60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f>SUM(K13:L21,N6)</f>
        <v>98</v>
      </c>
      <c r="L22" s="23"/>
      <c r="M22" s="28"/>
      <c r="N22" s="28"/>
    </row>
  </sheetData>
  <mergeCells count="87">
    <mergeCell ref="A1:N1"/>
    <mergeCell ref="A2:G2"/>
    <mergeCell ref="H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5"/>
    <mergeCell ref="B17:B20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2022-03-22T09:44:00Z</dcterms:created>
  <dcterms:modified xsi:type="dcterms:W3CDTF">2025-08-25T10:16:00Z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